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объемы'!$A$1:$AG$69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7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<sst xmlns="http://schemas.openxmlformats.org/spreadsheetml/2006/main" count="2354" uniqueCount="654">
  <si>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</si>
  <si>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</si>
  <si>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</si>
  <si>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</si>
  <si>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</si>
  <si>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</si>
  <si>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</si>
  <si>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</si>
  <si>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</si>
  <si>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</si>
  <si>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</si>
  <si>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</si>
  <si>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</si>
  <si>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</si>
  <si>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</si>
  <si>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</si>
  <si>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</si>
  <si>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</si>
  <si>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</si>
  <si>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</si>
  <si>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</si>
  <si>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</si>
  <si>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</si>
  <si>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</si>
  <si>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</si>
  <si>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</si>
  <si>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</si>
  <si>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</si>
  <si>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</si>
  <si>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</si>
  <si>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</si>
  <si>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</si>
  <si>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</si>
  <si>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</si>
  <si>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</si>
  <si>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</si>
  <si>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</si>
  <si>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</si>
  <si>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</si>
  <si>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</si>
  <si>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</si>
  <si>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</si>
  <si>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</si>
  <si>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</si>
  <si>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</si>
  <si>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</si>
  <si>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</si>
  <si>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</si>
  <si>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</si>
  <si>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</si>
  <si>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</si>
  <si>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</si>
  <si>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</si>
  <si>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</si>
  <si>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</si>
  <si>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</si>
  <si>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</si>
  <si>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</si>
  <si>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</si>
  <si>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</si>
  <si>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</si>
  <si>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</si>
  <si>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</si>
  <si>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</si>
  <si>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</si>
  <si>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</si>
  <si>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</si>
  <si>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</si>
  <si>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</si>
  <si>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</si>
  <si>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</si>
  <si>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</si>
  <si>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</si>
  <si>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</si>
  <si>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</si>
  <si>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</si>
  <si>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</si>
  <si>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</si>
  <si>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</si>
  <si>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</si>
  <si>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</si>
  <si>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</si>
  <si>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ФГБУ "ФЦССХ" МИНЗДРАВА РОССИИ (Г.АСТРАХАНЬ)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</si>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</sst>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300070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530</v>
      </c>
      <c r="H23" s="50">
        <v>0</v>
      </c>
      <c r="I23" s="50">
        <v>530</v>
      </c>
      <c r="J23" s="50">
        <v>2403</v>
      </c>
      <c r="K23" s="15">
        <v>3.1</v>
      </c>
      <c r="L23" s="18">
        <f t="shared" si="2"/>
        <v>7449</v>
      </c>
      <c r="M23" s="19">
        <f t="shared" si="3"/>
        <v>7979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530</v>
      </c>
      <c r="AB23" s="18">
        <f t="shared" si="12"/>
        <v>0</v>
      </c>
      <c r="AC23" s="18">
        <f t="shared" si="13"/>
        <v>530</v>
      </c>
      <c r="AD23" s="18">
        <f t="shared" si="14"/>
        <v>2403</v>
      </c>
      <c r="AE23" s="18">
        <f t="shared" si="15"/>
        <v>7449</v>
      </c>
      <c r="AF23" s="18">
        <f t="shared" si="16"/>
        <v>7979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140</v>
      </c>
      <c r="R24" s="50">
        <v>0</v>
      </c>
      <c r="S24" s="50">
        <v>140</v>
      </c>
      <c r="T24" s="50">
        <v>450</v>
      </c>
      <c r="U24" s="15">
        <v>3.1</v>
      </c>
      <c r="V24" s="18">
        <f t="shared" si="6"/>
        <v>1395</v>
      </c>
      <c r="W24" s="59">
        <f t="shared" si="7"/>
        <v>1535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140</v>
      </c>
      <c r="AB24" s="18">
        <f t="shared" si="12"/>
        <v>0</v>
      </c>
      <c r="AC24" s="18">
        <f t="shared" si="13"/>
        <v>140</v>
      </c>
      <c r="AD24" s="18">
        <f t="shared" si="14"/>
        <v>450</v>
      </c>
      <c r="AE24" s="18">
        <f t="shared" si="15"/>
        <v>1395</v>
      </c>
      <c r="AF24" s="18">
        <f t="shared" si="16"/>
        <v>1535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500</v>
      </c>
      <c r="H26" s="50">
        <v>0</v>
      </c>
      <c r="I26" s="50">
        <v>500</v>
      </c>
      <c r="J26" s="50">
        <v>250</v>
      </c>
      <c r="K26" s="15">
        <v>2.9</v>
      </c>
      <c r="L26" s="18">
        <f t="shared" si="2"/>
        <v>725</v>
      </c>
      <c r="M26" s="19">
        <f t="shared" si="3"/>
        <v>1225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500</v>
      </c>
      <c r="AB26" s="18">
        <f t="shared" si="12"/>
        <v>0</v>
      </c>
      <c r="AC26" s="18">
        <f t="shared" si="13"/>
        <v>500</v>
      </c>
      <c r="AD26" s="18">
        <f t="shared" si="14"/>
        <v>250</v>
      </c>
      <c r="AE26" s="18">
        <f t="shared" si="15"/>
        <v>725</v>
      </c>
      <c r="AF26" s="18">
        <f t="shared" si="16"/>
        <v>1225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120</v>
      </c>
      <c r="H37" s="50">
        <v>0</v>
      </c>
      <c r="I37" s="50">
        <v>120</v>
      </c>
      <c r="J37" s="50">
        <v>61</v>
      </c>
      <c r="K37" s="15">
        <v>2.1</v>
      </c>
      <c r="L37" s="18">
        <f t="shared" si="2"/>
        <v>128</v>
      </c>
      <c r="M37" s="19">
        <f t="shared" si="3"/>
        <v>248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120</v>
      </c>
      <c r="AB37" s="18">
        <f t="shared" si="12"/>
        <v>0</v>
      </c>
      <c r="AC37" s="18">
        <f t="shared" si="13"/>
        <v>120</v>
      </c>
      <c r="AD37" s="18">
        <f t="shared" si="14"/>
        <v>61</v>
      </c>
      <c r="AE37" s="18">
        <f t="shared" si="15"/>
        <v>128</v>
      </c>
      <c r="AF37" s="18">
        <f t="shared" si="16"/>
        <v>248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300</v>
      </c>
      <c r="H55" s="50">
        <v>0</v>
      </c>
      <c r="I55" s="50">
        <v>300</v>
      </c>
      <c r="J55" s="50">
        <v>10</v>
      </c>
      <c r="K55" s="15">
        <v>2.5</v>
      </c>
      <c r="L55" s="18">
        <f t="shared" si="20"/>
        <v>25</v>
      </c>
      <c r="M55" s="19">
        <f t="shared" si="21"/>
        <v>325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300</v>
      </c>
      <c r="AB55" s="18">
        <f t="shared" si="30"/>
        <v>0</v>
      </c>
      <c r="AC55" s="18">
        <f t="shared" si="31"/>
        <v>300</v>
      </c>
      <c r="AD55" s="18">
        <f t="shared" si="32"/>
        <v>10</v>
      </c>
      <c r="AE55" s="18">
        <f t="shared" si="33"/>
        <v>25</v>
      </c>
      <c r="AF55" s="18">
        <f t="shared" si="34"/>
        <v>325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1450</v>
      </c>
      <c r="H68" s="65">
        <f t="shared" si="36"/>
        <v>0</v>
      </c>
      <c r="I68" s="65">
        <f t="shared" si="36"/>
        <v>1450</v>
      </c>
      <c r="J68" s="65">
        <f t="shared" si="36"/>
        <v>2724</v>
      </c>
      <c r="K68" s="23">
        <f>ROUND(L68/J68,0)</f>
        <v>3</v>
      </c>
      <c r="L68" s="65">
        <f t="shared" ref="L68:Q68" si="37">SUM(L10:L67)</f>
        <v>8327</v>
      </c>
      <c r="M68" s="65">
        <f t="shared" si="37"/>
        <v>9777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140</v>
      </c>
      <c r="R68" s="65">
        <f t="shared" ref="R68" si="38">SUM(R10:R67)</f>
        <v>0</v>
      </c>
      <c r="S68" s="65">
        <f t="shared" ref="S68:AH68" si="39">SUM(S10:S67)</f>
        <v>140</v>
      </c>
      <c r="T68" s="65">
        <f t="shared" si="39"/>
        <v>450</v>
      </c>
      <c r="U68" s="23">
        <f t="shared" si="39"/>
        <v>141.89999999999998</v>
      </c>
      <c r="V68" s="65">
        <f t="shared" si="39"/>
        <v>1395</v>
      </c>
      <c r="W68" s="65">
        <f t="shared" si="39"/>
        <v>1535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1590</v>
      </c>
      <c r="AB68" s="65">
        <f t="shared" si="39"/>
        <v>0</v>
      </c>
      <c r="AC68" s="65">
        <f t="shared" si="39"/>
        <v>1590</v>
      </c>
      <c r="AD68" s="65">
        <f t="shared" si="39"/>
        <v>3174</v>
      </c>
      <c r="AE68" s="65">
        <f t="shared" si="39"/>
        <v>9722</v>
      </c>
      <c r="AF68" s="65">
        <f t="shared" si="39"/>
        <v>11312</v>
      </c>
      <c r="AG68" s="65">
        <f t="shared" si="39"/>
        <v>180151</v>
      </c>
      <c r="AH68" s="65">
        <f t="shared" si="39"/>
        <v>2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300070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H71"/>
  <sheetViews>
    <sheetView tabSelected="1" view="pageBreakPreview" zoomScale="90" zoomScaleNormal="100" zoomScaleSheetLayoutView="9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U1" sqref="U1:W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0" customHeight="1">
      <c r="A1" s="72"/>
      <c r="J1" s="1"/>
      <c r="K1" s="1"/>
      <c r="N1" s="1"/>
      <c r="S1" s="1"/>
      <c r="T1" s="1"/>
      <c r="U1" s="240" t="s">
        <v>653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157" t="s">
        <v>652</v>
      </c>
      <c r="D4" s="215">
        <v>300070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138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530</v>
      </c>
      <c r="H24" s="149">
        <v>0</v>
      </c>
      <c r="I24" s="149">
        <v>530</v>
      </c>
      <c r="J24" s="149">
        <v>2403</v>
      </c>
      <c r="K24" s="143">
        <v>3.1</v>
      </c>
      <c r="L24" s="145">
        <f t="shared" si="2"/>
        <v>7449</v>
      </c>
      <c r="M24" s="146">
        <f t="shared" si="3"/>
        <v>7979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530</v>
      </c>
      <c r="AB24" s="145">
        <f t="shared" si="12"/>
        <v>0</v>
      </c>
      <c r="AC24" s="145">
        <f t="shared" si="13"/>
        <v>530</v>
      </c>
      <c r="AD24" s="145">
        <f t="shared" si="14"/>
        <v>2403</v>
      </c>
      <c r="AE24" s="145">
        <f t="shared" si="15"/>
        <v>7449</v>
      </c>
      <c r="AF24" s="145">
        <f t="shared" si="16"/>
        <v>7979</v>
      </c>
      <c r="AG24" s="154">
        <v>4470</v>
      </c>
      <c r="AH24">
        <f t="shared" si="17"/>
        <v>2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140</v>
      </c>
      <c r="R25" s="149">
        <v>0</v>
      </c>
      <c r="S25" s="149">
        <v>140</v>
      </c>
      <c r="T25" s="149">
        <v>450</v>
      </c>
      <c r="U25" s="143">
        <v>3.1</v>
      </c>
      <c r="V25" s="145">
        <f t="shared" si="6"/>
        <v>1395</v>
      </c>
      <c r="W25" s="151">
        <f t="shared" si="7"/>
        <v>1535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140</v>
      </c>
      <c r="AB25" s="145">
        <f t="shared" si="12"/>
        <v>0</v>
      </c>
      <c r="AC25" s="145">
        <f t="shared" si="13"/>
        <v>140</v>
      </c>
      <c r="AD25" s="145">
        <f t="shared" si="14"/>
        <v>450</v>
      </c>
      <c r="AE25" s="145">
        <f t="shared" si="15"/>
        <v>1395</v>
      </c>
      <c r="AF25" s="145">
        <f t="shared" si="16"/>
        <v>1535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500</v>
      </c>
      <c r="H27" s="149">
        <v>0</v>
      </c>
      <c r="I27" s="149">
        <v>500</v>
      </c>
      <c r="J27" s="149">
        <v>250</v>
      </c>
      <c r="K27" s="143">
        <v>2.9</v>
      </c>
      <c r="L27" s="145">
        <f t="shared" si="2"/>
        <v>725</v>
      </c>
      <c r="M27" s="146">
        <f t="shared" si="3"/>
        <v>1225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500</v>
      </c>
      <c r="AB27" s="145">
        <f t="shared" si="12"/>
        <v>0</v>
      </c>
      <c r="AC27" s="145">
        <f t="shared" si="13"/>
        <v>500</v>
      </c>
      <c r="AD27" s="145">
        <f t="shared" si="14"/>
        <v>250</v>
      </c>
      <c r="AE27" s="145">
        <f t="shared" si="15"/>
        <v>725</v>
      </c>
      <c r="AF27" s="145">
        <f t="shared" si="16"/>
        <v>1225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120</v>
      </c>
      <c r="H38" s="149">
        <v>0</v>
      </c>
      <c r="I38" s="149">
        <v>120</v>
      </c>
      <c r="J38" s="149">
        <v>61</v>
      </c>
      <c r="K38" s="143">
        <v>2.1</v>
      </c>
      <c r="L38" s="145">
        <f t="shared" si="2"/>
        <v>128</v>
      </c>
      <c r="M38" s="146">
        <f t="shared" si="3"/>
        <v>248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120</v>
      </c>
      <c r="AB38" s="145">
        <f t="shared" si="12"/>
        <v>0</v>
      </c>
      <c r="AC38" s="145">
        <f t="shared" si="13"/>
        <v>120</v>
      </c>
      <c r="AD38" s="145">
        <f t="shared" si="14"/>
        <v>61</v>
      </c>
      <c r="AE38" s="145">
        <f t="shared" si="15"/>
        <v>128</v>
      </c>
      <c r="AF38" s="145">
        <f t="shared" si="16"/>
        <v>248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300</v>
      </c>
      <c r="H56" s="149">
        <v>0</v>
      </c>
      <c r="I56" s="149">
        <v>300</v>
      </c>
      <c r="J56" s="149">
        <v>10</v>
      </c>
      <c r="K56" s="143">
        <v>2.5</v>
      </c>
      <c r="L56" s="145">
        <f t="shared" si="20"/>
        <v>25</v>
      </c>
      <c r="M56" s="146">
        <f t="shared" si="21"/>
        <v>325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300</v>
      </c>
      <c r="AB56" s="145">
        <f t="shared" si="30"/>
        <v>0</v>
      </c>
      <c r="AC56" s="145">
        <f t="shared" si="31"/>
        <v>300</v>
      </c>
      <c r="AD56" s="145">
        <f t="shared" si="32"/>
        <v>10</v>
      </c>
      <c r="AE56" s="145">
        <f t="shared" si="33"/>
        <v>25</v>
      </c>
      <c r="AF56" s="145">
        <f t="shared" si="34"/>
        <v>325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1450</v>
      </c>
      <c r="H69" s="65">
        <f t="shared" si="36"/>
        <v>0</v>
      </c>
      <c r="I69" s="65">
        <f t="shared" si="36"/>
        <v>1450</v>
      </c>
      <c r="J69" s="65">
        <f t="shared" si="36"/>
        <v>2724</v>
      </c>
      <c r="K69" s="23">
        <f>ROUND(L69/J69,0)</f>
        <v>3</v>
      </c>
      <c r="L69" s="65">
        <f t="shared" ref="L69:Q69" si="37">SUM(L11:L68)</f>
        <v>8327</v>
      </c>
      <c r="M69" s="65">
        <f t="shared" si="37"/>
        <v>9777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140</v>
      </c>
      <c r="R69" s="65"/>
      <c r="S69" s="65">
        <f t="shared" ref="S69:AH69" si="38">SUM(S11:S68)</f>
        <v>140</v>
      </c>
      <c r="T69" s="65">
        <f t="shared" si="38"/>
        <v>450</v>
      </c>
      <c r="U69" s="23">
        <f t="shared" si="38"/>
        <v>141.89999999999998</v>
      </c>
      <c r="V69" s="65">
        <f t="shared" si="38"/>
        <v>1395</v>
      </c>
      <c r="W69" s="65">
        <f t="shared" si="38"/>
        <v>1535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1590</v>
      </c>
      <c r="AB69" s="65">
        <f t="shared" si="38"/>
        <v>0</v>
      </c>
      <c r="AC69" s="65">
        <f t="shared" si="38"/>
        <v>1590</v>
      </c>
      <c r="AD69" s="65">
        <f t="shared" si="38"/>
        <v>3174</v>
      </c>
      <c r="AE69" s="65">
        <f t="shared" si="38"/>
        <v>9722</v>
      </c>
      <c r="AF69" s="65">
        <f t="shared" si="38"/>
        <v>11312</v>
      </c>
      <c r="AG69" s="65">
        <f t="shared" si="38"/>
        <v>180151</v>
      </c>
      <c r="AH69">
        <f t="shared" si="38"/>
        <v>2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300070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300070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300070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15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46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7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150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150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205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100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40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100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100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70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350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42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4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155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45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3340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250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184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10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1000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350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50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67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5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6835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1379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200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5184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72</v>
      </c>
    </row>
    <row r="257" spans="4:5">
      <c r="D257" s="172" t="s">
        <v>160</v>
      </c>
      <c r="E257" s="139">
        <f>SUM(E247:E256)</f>
        <v>6835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300070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'консультативные объемы'!Область_печати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2023-03-04T13:34:49Z</cp:lastPrinted>
  <dcterms:created xsi:type="dcterms:W3CDTF">2016-01-04T13:41:28Z</dcterms:created>
  <dcterms:modified xsi:type="dcterms:W3CDTF">2025-10-02T12:36:19Z</dcterms:modified>
</cp:coreProperties>
</file>